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5-000093 - vzdrževanje videodetekcije\RD19042016\"/>
    </mc:Choice>
  </mc:AlternateContent>
  <workbookProtection workbookAlgorithmName="SHA-512" workbookHashValue="ZXrYi1CHA1/FxyvdNQP1n4AXZyJ/pRfNLdRZpoyzUe35tlarcVLMrCYYmV4u2I0E4o/9c19g5Ucj5thuhWWOuA==" workbookSaltValue="gJpzk2LXuesj9PaGbJaxwQ==" workbookSpinCount="100000" lockStructure="1"/>
  <bookViews>
    <workbookView xWindow="0" yWindow="0" windowWidth="19200" windowHeight="11595"/>
  </bookViews>
  <sheets>
    <sheet name="Ponudbeni predračun - sklop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5" i="1" s="1"/>
  <c r="F5" i="1"/>
  <c r="F6" i="1"/>
  <c r="F7" i="1"/>
  <c r="F8" i="1"/>
  <c r="F9" i="1"/>
  <c r="F10" i="1"/>
  <c r="F11" i="1"/>
  <c r="F12" i="1"/>
  <c r="F4" i="1"/>
  <c r="F19" i="1" l="1"/>
  <c r="F13" i="1" l="1"/>
  <c r="F14" i="1" s="1"/>
  <c r="F27" i="1" s="1"/>
  <c r="F28" i="1" l="1"/>
  <c r="F29" i="1" s="1"/>
</calcChain>
</file>

<file path=xl/sharedStrings.xml><?xml version="1.0" encoding="utf-8"?>
<sst xmlns="http://schemas.openxmlformats.org/spreadsheetml/2006/main" count="62" uniqueCount="56">
  <si>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</si>
  <si>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</si>
  <si>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</si>
  <si>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</si>
  <si>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</si>
  <si>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</si>
  <si>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</si>
  <si>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</si>
  <si>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</si>
  <si>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</si>
  <si>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</si>
  <si>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</si>
  <si>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</si>
  <si>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</si>
  <si>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</si>
  <si>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Sony (SSC-DC80P)</t>
  </si>
  <si>
    <t>Mavix Media Racer 150</t>
  </si>
  <si>
    <t>Napajalnik</t>
  </si>
  <si>
    <t>PSA-300R-2</t>
  </si>
  <si>
    <t>Video napajalno korekcijski vmesnik z napajalnikom</t>
  </si>
  <si>
    <t xml:space="preserve">ADP Kartica </t>
  </si>
  <si>
    <t>Trafficon VIP/D</t>
  </si>
  <si>
    <t>SKUPAJ A: (v EUR brez DDV)</t>
  </si>
  <si>
    <t>SKUPAJ B: (v EUR brez DDV)</t>
  </si>
  <si>
    <t>Opis storitve</t>
  </si>
  <si>
    <t>Skupaj EUR brez DDV</t>
  </si>
  <si>
    <t>Skupaj C: (v EUR brez DDV)</t>
  </si>
  <si>
    <t>C: Intervencijsko vzdrževanje in tehnična podpora</t>
  </si>
  <si>
    <t>DDV 22%</t>
  </si>
  <si>
    <t>Skupaj v EUR z DDV</t>
  </si>
  <si>
    <t xml:space="preserve">Objektiv kamere 1/3" 3.5-8mm (FI,4-64), DC drive </t>
  </si>
  <si>
    <t>Video kodirnik dual stream konfiguriran</t>
  </si>
  <si>
    <t>IBM X-series 225 ali novejša z ustrezno programsko opremo za ADP ter VNP</t>
  </si>
  <si>
    <t>IBM X3650 ali novejša z ustrezno programsko opremo za VNP ter ADP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</si>
  <si>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</si>
  <si>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</si>
  <si>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 xml:space="preserve">B: Dobava rezervnih delov </t>
  </si>
  <si>
    <t xml:space="preserve">A: Dobava in montaža rezervnih delov  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</si>
  <si>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</si>
  <si>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</si>
  <si>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 xml:space="preserve">Odprava napake na lokaciji oziroma na daljavo v rednem delovnem času med 7-17h </t>
  </si>
  <si>
    <t>Odprava napake na lokaciji oziroma na daljavo  izven rednega delovnega časa (med delovnimi dnevi od 17h-7h ter v sobotah, nedeljah in praznikih)</t>
  </si>
  <si>
    <t>Kos</t>
  </si>
  <si>
    <t xml:space="preserve"> EUR/EM brez DDV</t>
  </si>
  <si>
    <t>Skupaj vrednost brez DDV</t>
  </si>
  <si>
    <t>Initra PVR 4-24</t>
  </si>
  <si>
    <t>Ocenjena vrednost sklop 4 - RNC Kozina</t>
  </si>
  <si>
    <t>Dobava in montaža ostalih rezervnih delov po priloženem ceniku (montaža s strani izvajalca)</t>
  </si>
  <si>
    <t>Dobava rezervnih delov po ceniku (montaža s strani ESV DARS)</t>
  </si>
  <si>
    <t>V ________________,  dne___________                          PONUDNIK (podpis) ________________</t>
  </si>
  <si>
    <t>Cene ure (EUR brez DDV</t>
  </si>
  <si>
    <t>Skupaj A+B+C v EUR brez DDV</t>
  </si>
  <si>
    <t>Zap. št.</t>
  </si>
  <si>
    <t>Število ur (h)</t>
  </si>
  <si>
    <t>2.Redni delovni čas je od 7-17h (ponedeljka-petka),  izven rednega delovnega časa pa je od 17-7h ( od ponedeljka do petka) ter v sobotah,</t>
  </si>
  <si>
    <t xml:space="preserve">     nedeljah in praznikih.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</si>
</sst>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/>
    <xf numFmtId="0" fontId="0" fillId="0" borderId="0" xfId="0" applyProtection="1">
      <protection locked="0"/>
    </xf>
    <xf numFmtId="0" fontId="5" fillId="0" borderId="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 applyProtection="1">
      <alignment horizontal="right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0" zoomScaleNormal="100" workbookViewId="0">
      <selection activeCell="B35" sqref="B35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</cols>
  <sheetData>
    <row r="1" spans="1:9" x14ac:dyDescent="0.25">
      <c r="A1" s="1" t="s">
        <v>46</v>
      </c>
    </row>
    <row r="2" spans="1:9" ht="15.75" thickBot="1" x14ac:dyDescent="0.3">
      <c r="A2" s="5" t="s">
        <v>37</v>
      </c>
      <c r="B2" s="4"/>
    </row>
    <row r="3" spans="1:9" ht="38.25" customHeight="1" thickBot="1" x14ac:dyDescent="0.3">
      <c r="A3" s="28" t="s">
        <v>0</v>
      </c>
      <c r="B3" s="29" t="s">
        <v>1</v>
      </c>
      <c r="C3" s="29" t="s">
        <v>2</v>
      </c>
      <c r="D3" s="29" t="s">
        <v>42</v>
      </c>
      <c r="E3" s="30" t="s">
        <v>3</v>
      </c>
      <c r="F3" s="31" t="s">
        <v>44</v>
      </c>
    </row>
    <row r="4" spans="1:9" ht="12.75" customHeight="1" x14ac:dyDescent="0.25">
      <c r="A4" s="25" t="s">
        <v>4</v>
      </c>
      <c r="B4" s="26" t="s">
        <v>14</v>
      </c>
      <c r="C4" s="26" t="s">
        <v>15</v>
      </c>
      <c r="D4" s="26">
        <v>5</v>
      </c>
      <c r="E4" s="47"/>
      <c r="F4" s="27">
        <f>D4*ROUND(E4,2)</f>
        <v>0</v>
      </c>
    </row>
    <row r="5" spans="1:9" ht="23.25" customHeight="1" x14ac:dyDescent="0.25">
      <c r="A5" s="12" t="s">
        <v>5</v>
      </c>
      <c r="B5" s="13" t="s">
        <v>31</v>
      </c>
      <c r="C5" s="7" t="s">
        <v>16</v>
      </c>
      <c r="D5" s="7">
        <v>3</v>
      </c>
      <c r="E5" s="48"/>
      <c r="F5" s="16">
        <f t="shared" ref="F5:F12" si="0">D5*ROUND(E5,2)</f>
        <v>0</v>
      </c>
    </row>
    <row r="6" spans="1:9" ht="24.75" customHeight="1" x14ac:dyDescent="0.25">
      <c r="A6" s="12" t="s">
        <v>6</v>
      </c>
      <c r="B6" s="13" t="s">
        <v>30</v>
      </c>
      <c r="C6" s="7"/>
      <c r="D6" s="7">
        <v>2</v>
      </c>
      <c r="E6" s="48"/>
      <c r="F6" s="16">
        <f t="shared" si="0"/>
        <v>0</v>
      </c>
    </row>
    <row r="7" spans="1:9" ht="47.25" customHeight="1" x14ac:dyDescent="0.25">
      <c r="A7" s="12" t="s">
        <v>7</v>
      </c>
      <c r="B7" s="13" t="s">
        <v>35</v>
      </c>
      <c r="C7" s="13" t="s">
        <v>32</v>
      </c>
      <c r="D7" s="7">
        <v>2</v>
      </c>
      <c r="E7" s="48"/>
      <c r="F7" s="16">
        <f t="shared" si="0"/>
        <v>0</v>
      </c>
    </row>
    <row r="8" spans="1:9" ht="37.5" customHeight="1" x14ac:dyDescent="0.25">
      <c r="A8" s="12" t="s">
        <v>8</v>
      </c>
      <c r="B8" s="13" t="s">
        <v>34</v>
      </c>
      <c r="C8" s="13" t="s">
        <v>33</v>
      </c>
      <c r="D8" s="7">
        <v>2</v>
      </c>
      <c r="E8" s="48"/>
      <c r="F8" s="16">
        <f t="shared" si="0"/>
        <v>0</v>
      </c>
    </row>
    <row r="9" spans="1:9" ht="13.5" customHeight="1" x14ac:dyDescent="0.25">
      <c r="A9" s="12" t="s">
        <v>9</v>
      </c>
      <c r="B9" s="7" t="s">
        <v>17</v>
      </c>
      <c r="C9" s="7" t="s">
        <v>18</v>
      </c>
      <c r="D9" s="7">
        <v>15</v>
      </c>
      <c r="E9" s="48"/>
      <c r="F9" s="16">
        <f t="shared" si="0"/>
        <v>0</v>
      </c>
    </row>
    <row r="10" spans="1:9" ht="24" customHeight="1" x14ac:dyDescent="0.25">
      <c r="A10" s="12" t="s">
        <v>10</v>
      </c>
      <c r="B10" s="13" t="s">
        <v>19</v>
      </c>
      <c r="C10" s="7" t="s">
        <v>45</v>
      </c>
      <c r="D10" s="7">
        <v>5</v>
      </c>
      <c r="E10" s="48"/>
      <c r="F10" s="16">
        <f t="shared" si="0"/>
        <v>0</v>
      </c>
    </row>
    <row r="11" spans="1:9" ht="12.75" customHeight="1" x14ac:dyDescent="0.25">
      <c r="A11" s="12" t="s">
        <v>11</v>
      </c>
      <c r="B11" s="7" t="s">
        <v>20</v>
      </c>
      <c r="C11" s="7" t="s">
        <v>21</v>
      </c>
      <c r="D11" s="7">
        <v>2</v>
      </c>
      <c r="E11" s="48"/>
      <c r="F11" s="16">
        <f t="shared" si="0"/>
        <v>0</v>
      </c>
    </row>
    <row r="12" spans="1:9" ht="48.75" customHeight="1" x14ac:dyDescent="0.25">
      <c r="A12" s="12" t="s">
        <v>12</v>
      </c>
      <c r="B12" s="14" t="s">
        <v>39</v>
      </c>
      <c r="C12" s="7"/>
      <c r="D12" s="7">
        <v>2</v>
      </c>
      <c r="E12" s="48"/>
      <c r="F12" s="16">
        <f t="shared" si="0"/>
        <v>0</v>
      </c>
    </row>
    <row r="13" spans="1:9" ht="37.5" customHeight="1" x14ac:dyDescent="0.25">
      <c r="A13" s="7" t="s">
        <v>13</v>
      </c>
      <c r="B13" s="13" t="s">
        <v>47</v>
      </c>
      <c r="C13" s="7"/>
      <c r="D13" s="7">
        <v>1</v>
      </c>
      <c r="E13" s="16">
        <v>35000</v>
      </c>
      <c r="F13" s="16">
        <f t="shared" ref="F13" si="1">D13*E13</f>
        <v>35000</v>
      </c>
      <c r="I13" s="15"/>
    </row>
    <row r="14" spans="1:9" ht="25.5" customHeight="1" x14ac:dyDescent="0.25">
      <c r="A14" s="2"/>
      <c r="B14" s="2"/>
      <c r="C14" s="3"/>
      <c r="D14" s="17" t="s">
        <v>22</v>
      </c>
      <c r="E14" s="17"/>
      <c r="F14" s="23">
        <f>SUM(F4:F13)</f>
        <v>35000</v>
      </c>
    </row>
    <row r="15" spans="1:9" ht="9.75" customHeight="1" x14ac:dyDescent="0.25">
      <c r="A15" s="4"/>
      <c r="B15" s="4"/>
      <c r="C15" s="4"/>
      <c r="D15" s="4"/>
      <c r="E15" s="8"/>
      <c r="F15" s="8"/>
    </row>
    <row r="16" spans="1:9" ht="15.75" thickBot="1" x14ac:dyDescent="0.3">
      <c r="A16" s="5" t="s">
        <v>36</v>
      </c>
      <c r="B16" s="4"/>
      <c r="C16" s="4"/>
      <c r="D16" s="4"/>
      <c r="E16" s="8"/>
      <c r="F16" s="8"/>
    </row>
    <row r="17" spans="1:9" ht="26.25" customHeight="1" thickBot="1" x14ac:dyDescent="0.3">
      <c r="A17" s="28" t="s">
        <v>0</v>
      </c>
      <c r="B17" s="36" t="s">
        <v>1</v>
      </c>
      <c r="C17" s="37"/>
      <c r="D17" s="38"/>
      <c r="E17" s="29" t="s">
        <v>42</v>
      </c>
      <c r="F17" s="39" t="s">
        <v>43</v>
      </c>
      <c r="G17" s="8"/>
    </row>
    <row r="18" spans="1:9" ht="23.25" customHeight="1" x14ac:dyDescent="0.25">
      <c r="A18" s="26" t="s">
        <v>4</v>
      </c>
      <c r="B18" s="32" t="s">
        <v>48</v>
      </c>
      <c r="C18" s="33"/>
      <c r="D18" s="34"/>
      <c r="E18" s="26">
        <v>1</v>
      </c>
      <c r="F18" s="35">
        <v>33558</v>
      </c>
      <c r="G18" s="8"/>
    </row>
    <row r="19" spans="1:9" ht="25.5" customHeight="1" x14ac:dyDescent="0.25">
      <c r="A19" s="4"/>
      <c r="B19" s="4"/>
      <c r="C19" s="3"/>
      <c r="D19" s="17" t="s">
        <v>23</v>
      </c>
      <c r="E19" s="17"/>
      <c r="F19" s="24">
        <f>SUM(F18)</f>
        <v>33558</v>
      </c>
      <c r="G19" s="8"/>
    </row>
    <row r="20" spans="1:9" ht="9.75" customHeight="1" x14ac:dyDescent="0.25">
      <c r="A20" s="4"/>
      <c r="B20" s="4"/>
      <c r="C20" s="4"/>
      <c r="D20" s="4"/>
      <c r="E20" s="8"/>
      <c r="F20" s="8"/>
    </row>
    <row r="21" spans="1:9" ht="15.75" thickBot="1" x14ac:dyDescent="0.3">
      <c r="A21" s="5" t="s">
        <v>27</v>
      </c>
      <c r="B21" s="5"/>
      <c r="C21" s="4"/>
      <c r="D21" s="4"/>
      <c r="E21" s="8"/>
      <c r="F21" s="8"/>
    </row>
    <row r="22" spans="1:9" ht="36.75" thickBot="1" x14ac:dyDescent="0.3">
      <c r="A22" s="28" t="s">
        <v>52</v>
      </c>
      <c r="B22" s="36" t="s">
        <v>24</v>
      </c>
      <c r="C22" s="38"/>
      <c r="D22" s="29" t="s">
        <v>53</v>
      </c>
      <c r="E22" s="30" t="s">
        <v>50</v>
      </c>
      <c r="F22" s="39" t="s">
        <v>25</v>
      </c>
      <c r="G22" s="8"/>
    </row>
    <row r="23" spans="1:9" ht="36.75" customHeight="1" x14ac:dyDescent="0.25">
      <c r="A23" s="25" t="s">
        <v>4</v>
      </c>
      <c r="B23" s="32" t="s">
        <v>40</v>
      </c>
      <c r="C23" s="34"/>
      <c r="D23" s="26">
        <v>240</v>
      </c>
      <c r="E23" s="47"/>
      <c r="F23" s="22">
        <f>D23*ROUND(E23,2)</f>
        <v>0</v>
      </c>
      <c r="G23" s="8"/>
    </row>
    <row r="24" spans="1:9" ht="49.5" customHeight="1" thickBot="1" x14ac:dyDescent="0.3">
      <c r="A24" s="12" t="s">
        <v>5</v>
      </c>
      <c r="B24" s="18" t="s">
        <v>41</v>
      </c>
      <c r="C24" s="19"/>
      <c r="D24" s="7">
        <v>80</v>
      </c>
      <c r="E24" s="48"/>
      <c r="F24" s="20">
        <f>D24*ROUND(E24,2)</f>
        <v>0</v>
      </c>
      <c r="G24" s="8"/>
    </row>
    <row r="25" spans="1:9" ht="26.25" customHeight="1" thickBot="1" x14ac:dyDescent="0.3">
      <c r="A25" s="4"/>
      <c r="B25" s="4"/>
      <c r="C25" s="4"/>
      <c r="D25" s="10" t="s">
        <v>26</v>
      </c>
      <c r="E25" s="11"/>
      <c r="F25" s="21">
        <f>SUM(F23:F24)</f>
        <v>0</v>
      </c>
      <c r="G25" s="8"/>
    </row>
    <row r="26" spans="1:9" ht="10.5" customHeight="1" thickBot="1" x14ac:dyDescent="0.3">
      <c r="A26" s="6"/>
      <c r="B26" s="4"/>
      <c r="C26" s="4"/>
      <c r="D26" s="4"/>
      <c r="E26" s="6"/>
      <c r="F26" s="6"/>
      <c r="G26" s="6"/>
    </row>
    <row r="27" spans="1:9" ht="26.25" customHeight="1" thickBot="1" x14ac:dyDescent="0.3">
      <c r="A27" s="6"/>
      <c r="B27" s="4"/>
      <c r="C27" s="4"/>
      <c r="D27" s="42" t="s">
        <v>51</v>
      </c>
      <c r="E27" s="43"/>
      <c r="F27" s="46">
        <f>F14+F19+F25</f>
        <v>68558</v>
      </c>
      <c r="G27" s="6"/>
      <c r="H27" s="6"/>
      <c r="I27" s="6"/>
    </row>
    <row r="28" spans="1:9" ht="15.75" thickBot="1" x14ac:dyDescent="0.3">
      <c r="A28" s="6"/>
      <c r="B28" s="4"/>
      <c r="C28" s="4"/>
      <c r="D28" s="44" t="s">
        <v>28</v>
      </c>
      <c r="E28" s="45"/>
      <c r="F28" s="46">
        <f>F27*0.22</f>
        <v>15082.76</v>
      </c>
      <c r="G28" s="6"/>
      <c r="H28" s="6"/>
      <c r="I28" s="6"/>
    </row>
    <row r="29" spans="1:9" ht="15.75" thickBot="1" x14ac:dyDescent="0.3">
      <c r="A29" s="6"/>
      <c r="B29" s="4"/>
      <c r="C29" s="4"/>
      <c r="D29" s="44" t="s">
        <v>29</v>
      </c>
      <c r="E29" s="45"/>
      <c r="F29" s="46">
        <f>SUM(F27:F28)</f>
        <v>83640.759999999995</v>
      </c>
      <c r="G29" s="6"/>
      <c r="H29" s="6"/>
      <c r="I29" s="6"/>
    </row>
    <row r="30" spans="1:9" x14ac:dyDescent="0.25">
      <c r="A30" s="6"/>
      <c r="B30" s="4"/>
      <c r="C30" s="4"/>
      <c r="D30" s="40"/>
      <c r="E30" s="40"/>
      <c r="F30" s="41"/>
      <c r="G30" s="6"/>
      <c r="H30" s="6"/>
      <c r="I30" s="6"/>
    </row>
    <row r="31" spans="1:9" x14ac:dyDescent="0.25">
      <c r="A31" s="6" t="s">
        <v>38</v>
      </c>
      <c r="B31" s="6"/>
      <c r="C31" s="6"/>
      <c r="D31" s="6"/>
      <c r="E31" s="6"/>
      <c r="F31" s="6"/>
      <c r="G31" s="6"/>
    </row>
    <row r="32" spans="1:9" x14ac:dyDescent="0.25">
      <c r="A32" s="6" t="s">
        <v>54</v>
      </c>
      <c r="B32" s="6"/>
      <c r="C32" s="6"/>
      <c r="D32" s="6"/>
      <c r="E32" s="6"/>
    </row>
    <row r="33" spans="1:5" x14ac:dyDescent="0.25">
      <c r="A33" s="6" t="s">
        <v>55</v>
      </c>
      <c r="B33" s="6"/>
      <c r="C33" s="6"/>
      <c r="D33" s="6"/>
      <c r="E33" s="6"/>
    </row>
    <row r="35" spans="1:5" x14ac:dyDescent="0.25">
      <c r="B35" s="9" t="s">
        <v>49</v>
      </c>
    </row>
  </sheetData>
  <sheetProtection algorithmName="SHA-512" hashValue="omK56kA+UHtFvtz2nj3wKiVFkZremA5AcSdccsDHf8YtaQ+PAIKO5ZiTNhviZOXR+9wtds6NPIZxLLwmM5pWfg==" saltValue="crhK/B4V62I3QWr3D+9kww==" spinCount="100000" sheet="1" objects="1" scenarios="1" selectLockedCells="1"/>
  <mergeCells count="11">
    <mergeCell ref="D27:E27"/>
    <mergeCell ref="D28:E28"/>
    <mergeCell ref="D29:E29"/>
    <mergeCell ref="D19:E19"/>
    <mergeCell ref="D14:E14"/>
    <mergeCell ref="B17:D17"/>
    <mergeCell ref="B18:D18"/>
    <mergeCell ref="B22:C22"/>
    <mergeCell ref="B23:C23"/>
    <mergeCell ref="B24:C24"/>
    <mergeCell ref="D25:E25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4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VRATARIČ, Eva</cp:lastModifiedBy>
  <cp:lastPrinted>2016-04-26T06:35:12Z</cp:lastPrinted>
  <dcterms:created xsi:type="dcterms:W3CDTF">2016-03-07T07:12:42Z</dcterms:created>
  <dcterms:modified xsi:type="dcterms:W3CDTF">2016-04-26T06:36:20Z</dcterms:modified>
</cp:coreProperties>
</file>